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codeName="ThisWorkbook" checkCompatibility="1"/>
  <mc:AlternateContent xmlns:mc="http://schemas.openxmlformats.org/markup-compatibility/2006">
    <mc:Choice Requires="x15">
      <x15ac:absPath xmlns:x15ac="http://schemas.microsoft.com/office/spreadsheetml/2010/11/ac" url="https://elektrog.sharepoint.com/sites/msteams_5dab6c_747686/Dokumenti v skupni rabi/General/JAVNA NAROČILA 2026/NMV26-029 - Rekonstrukcija kleti/"/>
    </mc:Choice>
  </mc:AlternateContent>
  <xr:revisionPtr revIDLastSave="0" documentId="8_{8B63DE9D-2495-48C3-952D-4C1B1521083B}" xr6:coauthVersionLast="47" xr6:coauthVersionMax="47" xr10:uidLastSave="{00000000-0000-0000-0000-000000000000}"/>
  <bookViews>
    <workbookView xWindow="-108" yWindow="-108" windowWidth="23256" windowHeight="12456" tabRatio="740" xr2:uid="{A7960B39-6F32-443D-AC6E-050D1436FA11}"/>
  </bookViews>
  <sheets>
    <sheet name="GLAVA" sheetId="1" r:id="rId1"/>
    <sheet name="multifunkcijski prostor" sheetId="51" r:id="rId2"/>
    <sheet name="kuhinja" sheetId="52" r:id="rId3"/>
  </sheets>
  <definedNames>
    <definedName name="grad.rekap.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3" i="1" l="1"/>
  <c r="H40" i="52" l="1"/>
  <c r="H37" i="52"/>
  <c r="H34" i="52"/>
  <c r="H31" i="52"/>
  <c r="H28" i="52"/>
  <c r="H25" i="52"/>
  <c r="H22" i="52"/>
  <c r="H39" i="52"/>
  <c r="H19" i="52"/>
  <c r="H18" i="52"/>
  <c r="H17" i="52"/>
  <c r="H16" i="52"/>
  <c r="H15" i="52"/>
  <c r="H14" i="52"/>
  <c r="H13" i="52"/>
  <c r="H12" i="52"/>
  <c r="H11" i="52"/>
  <c r="H10" i="52"/>
  <c r="H9" i="52"/>
  <c r="H8" i="52"/>
  <c r="H7" i="52"/>
  <c r="H7" i="51"/>
  <c r="H8" i="51"/>
  <c r="H9" i="51"/>
  <c r="H10" i="51"/>
  <c r="H11" i="51"/>
  <c r="H12" i="51"/>
  <c r="H13" i="51"/>
  <c r="H42" i="52" l="1"/>
  <c r="C21" i="1" s="1"/>
  <c r="H15" i="51"/>
  <c r="C20" i="1" l="1"/>
  <c r="C25" i="1" s="1"/>
  <c r="C26" i="1" s="1"/>
</calcChain>
</file>

<file path=xl/sharedStrings.xml><?xml version="1.0" encoding="utf-8"?>
<sst xmlns="http://schemas.openxmlformats.org/spreadsheetml/2006/main" count="73" uniqueCount="44">
  <si>
    <t>SKUPAJ :</t>
  </si>
  <si>
    <t>REKAPITULACIJA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</si>
  <si>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</si>
  <si>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</si>
  <si>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</si>
  <si>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</si>
  <si>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</si>
  <si>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</si>
  <si>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</si>
  <si>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</si>
  <si>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</si>
  <si>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kom</t>
  </si>
  <si>
    <t>št.pos.</t>
  </si>
  <si>
    <t xml:space="preserve">opis dela </t>
  </si>
  <si>
    <t>EM</t>
  </si>
  <si>
    <t>količina</t>
  </si>
  <si>
    <t>€/EM</t>
  </si>
  <si>
    <t>skupaj</t>
  </si>
  <si>
    <t>skupaj z DDV</t>
  </si>
  <si>
    <t>DDV 22%</t>
  </si>
  <si>
    <t>10.</t>
  </si>
  <si>
    <t>13.</t>
  </si>
  <si>
    <t>14.</t>
  </si>
  <si>
    <t>POPIS DEL</t>
  </si>
  <si>
    <t>REKONSTRUKCIJA KLETI (bivša jedilnica in kuhinja)</t>
  </si>
  <si>
    <t>skupaj:</t>
  </si>
  <si>
    <t>Podpultni hladilnik za korpus širine 60 cm</t>
  </si>
  <si>
    <t>Korpus z enim plitvim in dvema globokima predaloma širine 80 cm</t>
  </si>
  <si>
    <t>Kuhalna indukcijska plošča širine 30 cm</t>
  </si>
  <si>
    <t>Kuhinjski pult iz kompakt plošče širine 340 cm, globine 60 cm</t>
  </si>
  <si>
    <t>Kuhinjsko korito iz inox materiala z odcejevalno košaro širine 120 cm</t>
  </si>
  <si>
    <t>Pomivalni stroj za korpus širine 60 cm</t>
  </si>
  <si>
    <t>Sklop visečih omaric z vgrajeno kuhinjsko napo</t>
  </si>
  <si>
    <t>MULTIFUNKCIJSKI PROSTOR</t>
  </si>
  <si>
    <t>KUHINJA</t>
  </si>
  <si>
    <t xml:space="preserve">Akustični panel - lesen </t>
  </si>
  <si>
    <t xml:space="preserve">Akustični lonec za zelenje </t>
  </si>
  <si>
    <t>ponujena oprema*</t>
  </si>
  <si>
    <t>Barski stol kot npr. Vicarbe Aleta Stool</t>
  </si>
  <si>
    <t>Konferenčni stol kot npr. Steelcase Eeastede</t>
  </si>
  <si>
    <t>Akustični lonec za zelenje kot npr. Narbutas Parthos</t>
  </si>
  <si>
    <t>Sedežna garnitura kot npr. Profim Revo</t>
  </si>
  <si>
    <t>Kavna mizica kot npr. Steelcase B-Free</t>
  </si>
  <si>
    <t>Pult, kot podaljšek kuhinjskega pulta iz kompakt plošče širine 200 cm, globine 60 cm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</si>
</sst>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#,##0.00\ [$€-1]"/>
    <numFmt numFmtId="165" formatCode="#,##0.00\ &quot;€&quot;"/>
    <numFmt numFmtId="166" formatCode="_-* #,##0.00\ _S_I_T_-;\-* #,##0.00\ _S_I_T_-;_-* &quot;-&quot;??\ _S_I_T_-;_-@_-"/>
    <numFmt numFmtId="167" formatCode="00&quot;.&quot;"/>
    <numFmt numFmtId="168" formatCode="0.0"/>
    <numFmt numFmtId="169" formatCode="_(* #,##0.00_);_(* \(#,##0.00\);_(* &quot;-&quot;??_);_(@_)"/>
  </numFmts>
  <fonts count="17">
    <font>
      <sz val="10"/>
      <name val="Arial CE"/>
      <charset val="238"/>
    </font>
    <font>
      <sz val="8"/>
      <name val="Arial CE"/>
      <charset val="238"/>
    </font>
    <font>
      <sz val="10"/>
      <name val="MS Sans Serif"/>
      <family val="2"/>
      <charset val="238"/>
    </font>
    <font>
      <sz val="9"/>
      <name val="Futura Prins"/>
    </font>
    <font>
      <b/>
      <sz val="11"/>
      <name val="Futura Prins"/>
    </font>
    <font>
      <sz val="10"/>
      <name val="Arial CE"/>
    </font>
    <font>
      <b/>
      <u/>
      <sz val="12"/>
      <name val="Calibri"/>
      <family val="2"/>
      <charset val="238"/>
      <scheme val="minor"/>
    </font>
    <font>
      <sz val="12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i/>
      <sz val="14"/>
      <name val="Calibri"/>
      <family val="2"/>
      <charset val="238"/>
      <scheme val="minor"/>
    </font>
    <font>
      <b/>
      <sz val="10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4"/>
      <name val="Calibri"/>
      <family val="2"/>
      <charset val="238"/>
      <scheme val="minor"/>
    </font>
    <font>
      <sz val="14"/>
      <name val="Calibri"/>
      <family val="2"/>
      <charset val="238"/>
      <scheme val="minor"/>
    </font>
    <font>
      <sz val="10"/>
      <name val="Gatineau"/>
    </font>
    <font>
      <sz val="10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0">
    <xf numFmtId="0" fontId="0" fillId="0" borderId="0"/>
    <xf numFmtId="0" fontId="3" fillId="0" borderId="1">
      <alignment vertical="top" wrapText="1"/>
    </xf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49" fontId="4" fillId="0" borderId="0" applyNumberFormat="0" applyProtection="0">
      <alignment horizontal="right" vertical="top"/>
      <protection locked="0"/>
    </xf>
    <xf numFmtId="166" fontId="15" fillId="0" borderId="0" applyFont="0" applyFill="0" applyBorder="0" applyAlignment="0" applyProtection="0"/>
    <xf numFmtId="169" fontId="16" fillId="0" borderId="0" applyFont="0" applyFill="0" applyBorder="0" applyAlignment="0" applyProtection="0"/>
  </cellStyleXfs>
  <cellXfs count="52">
    <xf numFmtId="0" fontId="0" fillId="0" borderId="0" xfId="0"/>
    <xf numFmtId="0" fontId="6" fillId="0" borderId="0" xfId="0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8" fillId="0" borderId="0" xfId="0" applyFont="1"/>
    <xf numFmtId="0" fontId="10" fillId="0" borderId="5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 wrapText="1"/>
    </xf>
    <xf numFmtId="4" fontId="10" fillId="0" borderId="5" xfId="0" applyNumberFormat="1" applyFont="1" applyBorder="1" applyAlignment="1">
      <alignment horizontal="center" vertical="center"/>
    </xf>
    <xf numFmtId="0" fontId="7" fillId="0" borderId="0" xfId="0" applyFont="1" applyAlignment="1">
      <alignment horizontal="right" vertical="top"/>
    </xf>
    <xf numFmtId="0" fontId="8" fillId="0" borderId="0" xfId="0" applyFont="1" applyAlignment="1">
      <alignment horizontal="left" wrapText="1"/>
    </xf>
    <xf numFmtId="0" fontId="12" fillId="0" borderId="0" xfId="0" applyFont="1" applyAlignment="1">
      <alignment horizontal="center"/>
    </xf>
    <xf numFmtId="4" fontId="12" fillId="0" borderId="0" xfId="0" applyNumberFormat="1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left" wrapText="1"/>
    </xf>
    <xf numFmtId="4" fontId="7" fillId="0" borderId="0" xfId="0" applyNumberFormat="1" applyFont="1"/>
    <xf numFmtId="0" fontId="7" fillId="0" borderId="0" xfId="0" applyFont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164" fontId="9" fillId="0" borderId="0" xfId="0" applyNumberFormat="1" applyFont="1"/>
    <xf numFmtId="164" fontId="7" fillId="0" borderId="0" xfId="0" applyNumberFormat="1" applyFont="1"/>
    <xf numFmtId="0" fontId="13" fillId="0" borderId="6" xfId="0" applyFont="1" applyBorder="1" applyAlignment="1">
      <alignment horizontal="left" wrapText="1"/>
    </xf>
    <xf numFmtId="164" fontId="13" fillId="0" borderId="6" xfId="0" applyNumberFormat="1" applyFont="1" applyBorder="1"/>
    <xf numFmtId="0" fontId="7" fillId="0" borderId="0" xfId="0" applyFont="1" applyAlignment="1">
      <alignment horizontal="left"/>
    </xf>
    <xf numFmtId="17" fontId="7" fillId="0" borderId="0" xfId="0" applyNumberFormat="1" applyFont="1"/>
    <xf numFmtId="4" fontId="8" fillId="0" borderId="0" xfId="0" applyNumberFormat="1" applyFont="1" applyAlignment="1">
      <alignment horizontal="right"/>
    </xf>
    <xf numFmtId="0" fontId="8" fillId="0" borderId="0" xfId="0" applyFont="1" applyAlignment="1">
      <alignment horizontal="left"/>
    </xf>
    <xf numFmtId="0" fontId="14" fillId="0" borderId="0" xfId="0" applyFont="1" applyAlignment="1">
      <alignment horizontal="left" wrapText="1"/>
    </xf>
    <xf numFmtId="0" fontId="13" fillId="0" borderId="2" xfId="0" applyFont="1" applyBorder="1" applyAlignment="1">
      <alignment horizontal="left" wrapText="1"/>
    </xf>
    <xf numFmtId="164" fontId="13" fillId="0" borderId="2" xfId="0" applyNumberFormat="1" applyFont="1" applyBorder="1"/>
    <xf numFmtId="164" fontId="13" fillId="0" borderId="0" xfId="0" applyNumberFormat="1" applyFont="1"/>
    <xf numFmtId="0" fontId="13" fillId="0" borderId="0" xfId="0" applyFont="1" applyAlignment="1">
      <alignment horizontal="left" wrapText="1"/>
    </xf>
    <xf numFmtId="0" fontId="7" fillId="2" borderId="0" xfId="0" applyFont="1" applyFill="1" applyAlignment="1">
      <alignment horizontal="left"/>
    </xf>
    <xf numFmtId="165" fontId="7" fillId="0" borderId="0" xfId="0" applyNumberFormat="1" applyFont="1"/>
    <xf numFmtId="0" fontId="8" fillId="0" borderId="0" xfId="0" applyFont="1" applyAlignment="1">
      <alignment horizontal="right" vertical="top"/>
    </xf>
    <xf numFmtId="0" fontId="8" fillId="0" borderId="0" xfId="0" applyFont="1" applyAlignment="1">
      <alignment horizontal="left" vertical="top" wrapText="1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center" vertical="top"/>
    </xf>
    <xf numFmtId="167" fontId="8" fillId="0" borderId="2" xfId="8" applyNumberFormat="1" applyFont="1" applyFill="1" applyBorder="1" applyAlignment="1">
      <alignment horizontal="left" vertical="center" wrapText="1"/>
    </xf>
    <xf numFmtId="0" fontId="10" fillId="0" borderId="2" xfId="8" applyNumberFormat="1" applyFont="1" applyFill="1" applyBorder="1" applyAlignment="1">
      <alignment horizontal="left" wrapText="1"/>
    </xf>
    <xf numFmtId="168" fontId="8" fillId="0" borderId="2" xfId="8" applyNumberFormat="1" applyFont="1" applyFill="1" applyBorder="1" applyAlignment="1">
      <alignment horizontal="right" wrapText="1"/>
    </xf>
    <xf numFmtId="165" fontId="10" fillId="0" borderId="2" xfId="9" applyNumberFormat="1" applyFont="1" applyFill="1" applyBorder="1" applyAlignment="1" applyProtection="1">
      <alignment horizontal="right"/>
      <protection locked="0"/>
    </xf>
    <xf numFmtId="165" fontId="10" fillId="0" borderId="2" xfId="9" applyNumberFormat="1" applyFont="1" applyFill="1" applyBorder="1" applyAlignment="1" applyProtection="1">
      <alignment horizontal="right"/>
    </xf>
    <xf numFmtId="0" fontId="11" fillId="0" borderId="0" xfId="0" applyFont="1" applyAlignment="1">
      <alignment horizontal="center" vertical="top"/>
    </xf>
    <xf numFmtId="0" fontId="7" fillId="0" borderId="0" xfId="0" applyFont="1" applyAlignment="1">
      <alignment horizontal="right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center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10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1" fillId="0" borderId="0" xfId="0" applyFont="1" applyAlignment="1">
      <alignment horizontal="left" vertical="top" wrapText="1"/>
    </xf>
    <xf numFmtId="0" fontId="11" fillId="0" borderId="0" xfId="0" applyFont="1" applyAlignment="1">
      <alignment horizontal="left" wrapText="1"/>
    </xf>
  </cellXfs>
  <cellStyles count="10">
    <cellStyle name="Comma_Sheet1" xfId="9" xr:uid="{8C67D1F8-52A1-4240-9507-3338B481E1DB}"/>
    <cellStyle name="Element-delo_Gorenje Indop_cerberus_693" xfId="1" xr:uid="{90ED908E-34EA-4D3D-8C31-5C0103EF961F}"/>
    <cellStyle name="Navadno" xfId="0" builtinId="0"/>
    <cellStyle name="Navadno 10" xfId="2" xr:uid="{ABB85FE2-C20C-452B-AACE-A56D061E6C06}"/>
    <cellStyle name="Navadno 11" xfId="3" xr:uid="{74F45491-6118-4FAA-9FCB-A64F13081207}"/>
    <cellStyle name="Navadno 8" xfId="4" xr:uid="{FFA4D136-0A04-4227-9C85-2E2BC2989B54}"/>
    <cellStyle name="Navadno 9" xfId="5" xr:uid="{50401689-4B90-437A-8EA9-1A0A077A2DCA}"/>
    <cellStyle name="Normal_OGREVANJE IN HLAJENJE" xfId="6" xr:uid="{2E6FB30F-A114-41F3-96C6-A70AA350429F}"/>
    <cellStyle name="Skupaj cena_popis_vlom DS7400" xfId="7" xr:uid="{5D864CFA-34FA-47D6-9A30-46B19354F405}"/>
    <cellStyle name="Vejica_popis-splošno-zun.ured" xfId="8" xr:uid="{63E828B9-31E5-4B6D-9910-8D91278851B5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2057400</xdr:colOff>
      <xdr:row>5</xdr:row>
      <xdr:rowOff>66675</xdr:rowOff>
    </xdr:from>
    <xdr:to>
      <xdr:col>4</xdr:col>
      <xdr:colOff>539750</xdr:colOff>
      <xdr:row>6</xdr:row>
      <xdr:rowOff>127000</xdr:rowOff>
    </xdr:to>
    <xdr:sp macro="" textlink="">
      <xdr:nvSpPr>
        <xdr:cNvPr id="1025" name="WordArt 1">
          <a:extLst>
            <a:ext uri="{FF2B5EF4-FFF2-40B4-BE49-F238E27FC236}">
              <a16:creationId xmlns:a16="http://schemas.microsoft.com/office/drawing/2014/main" id="{598FB0E7-7B36-322D-F1CE-BBE8BB35B6F9}"/>
            </a:ext>
          </a:extLst>
        </xdr:cNvPr>
        <xdr:cNvSpPr>
          <a:spLocks noChangeArrowheads="1" noChangeShapeType="1" noTextEdit="1"/>
        </xdr:cNvSpPr>
      </xdr:nvSpPr>
      <xdr:spPr bwMode="auto">
        <a:xfrm>
          <a:off x="2679700" y="422275"/>
          <a:ext cx="2901950" cy="238125"/>
        </a:xfrm>
        <a:prstGeom prst="rect">
          <a:avLst/>
        </a:prstGeom>
      </xdr:spPr>
      <xdr:txBody>
        <a:bodyPr wrap="none" fromWordArt="1">
          <a:prstTxWarp prst="textPlain">
            <a:avLst>
              <a:gd name="adj" fmla="val 50000"/>
            </a:avLst>
          </a:prstTxWarp>
        </a:bodyPr>
        <a:lstStyle/>
        <a:p>
          <a:pPr algn="ctr" rtl="0"/>
          <a:endParaRPr lang="sl-SI" sz="1600" b="1" i="1" kern="10" spc="0">
            <a:ln w="9525">
              <a:solidFill>
                <a:srgbClr val="000000"/>
              </a:solidFill>
              <a:round/>
              <a:headEnd/>
              <a:tailEnd/>
            </a:ln>
            <a:solidFill>
              <a:srgbClr val="C0C0C0"/>
            </a:solidFill>
            <a:effectLst/>
            <a:latin typeface="Arial Black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C14FC-B797-4C2A-B7F8-BA350D8883C6}">
  <sheetPr codeName="List1"/>
  <dimension ref="A1:E31"/>
  <sheetViews>
    <sheetView tabSelected="1" topLeftCell="A7" zoomScaleNormal="100" workbookViewId="0">
      <selection activeCell="C24" sqref="C24"/>
    </sheetView>
  </sheetViews>
  <sheetFormatPr defaultColWidth="9.109375" defaultRowHeight="14.25" customHeight="1"/>
  <cols>
    <col min="1" max="1" width="9.33203125" style="5" customWidth="1"/>
    <col min="2" max="2" width="35" style="16" customWidth="1"/>
    <col min="3" max="3" width="28" style="13" customWidth="1"/>
    <col min="4" max="4" width="9.6640625" style="15" customWidth="1"/>
    <col min="5" max="5" width="7.109375" style="13" customWidth="1"/>
    <col min="6" max="16384" width="9.109375" style="5"/>
  </cols>
  <sheetData>
    <row r="1" spans="2:4" ht="14.25" customHeight="1">
      <c r="B1" s="10"/>
      <c r="C1" s="11"/>
      <c r="D1" s="12"/>
    </row>
    <row r="7" spans="2:4" ht="14.25" customHeight="1">
      <c r="B7" s="14"/>
    </row>
    <row r="8" spans="2:4" ht="14.25" hidden="1" customHeight="1">
      <c r="B8" s="5"/>
    </row>
    <row r="9" spans="2:4" ht="30.75" customHeight="1">
      <c r="B9" s="48" t="s">
        <v>23</v>
      </c>
      <c r="C9" s="49"/>
    </row>
    <row r="14" spans="2:4" ht="27.75" customHeight="1">
      <c r="B14" s="44" t="s">
        <v>24</v>
      </c>
      <c r="C14" s="45"/>
    </row>
    <row r="15" spans="2:4" ht="44.25" customHeight="1">
      <c r="B15" s="46"/>
      <c r="C15" s="47"/>
    </row>
    <row r="16" spans="2:4" ht="27.75" customHeight="1">
      <c r="B16" s="17"/>
    </row>
    <row r="18" spans="1:5" ht="18">
      <c r="B18" s="30" t="s">
        <v>1</v>
      </c>
    </row>
    <row r="19" spans="1:5" ht="14.25" customHeight="1">
      <c r="B19" s="26"/>
    </row>
    <row r="20" spans="1:5" s="13" customFormat="1" ht="15.6">
      <c r="A20" s="43"/>
      <c r="B20" s="31" t="s">
        <v>33</v>
      </c>
      <c r="C20" s="32">
        <f>'multifunkcijski prostor'!H15</f>
        <v>0</v>
      </c>
      <c r="D20" s="15"/>
    </row>
    <row r="21" spans="1:5" s="13" customFormat="1" ht="15.6">
      <c r="A21" s="43"/>
      <c r="B21" s="31" t="s">
        <v>34</v>
      </c>
      <c r="C21" s="32">
        <f>kuhinja!H42</f>
        <v>0</v>
      </c>
      <c r="D21" s="15"/>
    </row>
    <row r="22" spans="1:5" s="13" customFormat="1" ht="15.6">
      <c r="A22" s="43"/>
      <c r="B22" s="31"/>
      <c r="C22" s="32"/>
      <c r="D22" s="15"/>
    </row>
    <row r="23" spans="1:5" ht="33" customHeight="1" thickBot="1">
      <c r="B23" s="27" t="s">
        <v>0</v>
      </c>
      <c r="C23" s="28">
        <f>SUM(C20:C22)</f>
        <v>0</v>
      </c>
      <c r="D23" s="29"/>
      <c r="E23" s="18"/>
    </row>
    <row r="24" spans="1:5" ht="14.25" customHeight="1" thickTop="1">
      <c r="D24" s="19"/>
      <c r="E24" s="19"/>
    </row>
    <row r="25" spans="1:5" ht="15.6">
      <c r="B25" s="16" t="s">
        <v>19</v>
      </c>
      <c r="C25" s="19">
        <f>C23*0.22</f>
        <v>0</v>
      </c>
    </row>
    <row r="26" spans="1:5" ht="33.75" customHeight="1">
      <c r="B26" s="20" t="s">
        <v>18</v>
      </c>
      <c r="C26" s="21">
        <f>C25+C23</f>
        <v>0</v>
      </c>
      <c r="D26" s="4"/>
      <c r="E26" s="22"/>
    </row>
    <row r="27" spans="1:5" ht="14.25" customHeight="1">
      <c r="E27" s="23"/>
    </row>
    <row r="31" spans="1:5" ht="14.25" customHeight="1">
      <c r="D31" s="24"/>
      <c r="E31" s="25"/>
    </row>
  </sheetData>
  <mergeCells count="2">
    <mergeCell ref="B14:C15"/>
    <mergeCell ref="B9:C9"/>
  </mergeCells>
  <phoneticPr fontId="1" type="noConversion"/>
  <pageMargins left="0.98425196850393704" right="0.39370078740157483" top="0.98425196850393704" bottom="0.98425196850393704" header="0" footer="0.78740157480314965"/>
  <pageSetup paperSize="9" orientation="portrait" horizontalDpi="4294967293" verticalDpi="4294967293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4E379B-100B-4CA0-8871-92AEE244261F}">
  <dimension ref="A1:H16"/>
  <sheetViews>
    <sheetView showZeros="0" topLeftCell="B1" zoomScaleNormal="100" workbookViewId="0">
      <selection activeCell="N9" sqref="N9"/>
    </sheetView>
  </sheetViews>
  <sheetFormatPr defaultColWidth="9.109375" defaultRowHeight="15.6"/>
  <cols>
    <col min="1" max="1" width="2" style="5" hidden="1" customWidth="1"/>
    <col min="2" max="2" width="3.88671875" style="9" customWidth="1"/>
    <col min="3" max="4" width="38.88671875" style="2" customWidth="1"/>
    <col min="5" max="5" width="4.88671875" style="3" customWidth="1"/>
    <col min="6" max="6" width="10.33203125" style="4" customWidth="1"/>
    <col min="7" max="7" width="12.44140625" style="4" customWidth="1"/>
    <col min="8" max="8" width="16.109375" style="4" customWidth="1"/>
    <col min="9" max="16384" width="9.109375" style="5"/>
  </cols>
  <sheetData>
    <row r="1" spans="2:8">
      <c r="B1" s="1"/>
    </row>
    <row r="2" spans="2:8" s="13" customFormat="1">
      <c r="B2" s="42"/>
      <c r="C2" s="50" t="s">
        <v>33</v>
      </c>
      <c r="D2" s="50"/>
      <c r="E2" s="50"/>
      <c r="F2" s="50"/>
      <c r="G2" s="50"/>
      <c r="H2" s="4"/>
    </row>
    <row r="4" spans="2:8" ht="13.8">
      <c r="B4" s="6" t="s">
        <v>12</v>
      </c>
      <c r="C4" s="7" t="s">
        <v>13</v>
      </c>
      <c r="D4" s="7" t="s">
        <v>37</v>
      </c>
      <c r="E4" s="6" t="s">
        <v>14</v>
      </c>
      <c r="F4" s="8" t="s">
        <v>15</v>
      </c>
      <c r="G4" s="8" t="s">
        <v>16</v>
      </c>
      <c r="H4" s="8" t="s">
        <v>17</v>
      </c>
    </row>
    <row r="5" spans="2:8" ht="13.8">
      <c r="B5" s="33"/>
      <c r="C5" s="34"/>
      <c r="D5" s="34"/>
      <c r="E5" s="35"/>
      <c r="F5" s="24"/>
      <c r="G5" s="24"/>
      <c r="H5" s="24"/>
    </row>
    <row r="6" spans="2:8" ht="13.8">
      <c r="B6" s="33" t="s">
        <v>2</v>
      </c>
      <c r="C6" s="34" t="s">
        <v>39</v>
      </c>
      <c r="D6" s="34"/>
      <c r="E6" s="35"/>
      <c r="F6" s="24"/>
      <c r="G6" s="24"/>
      <c r="H6" s="24"/>
    </row>
    <row r="7" spans="2:8" ht="13.8">
      <c r="B7" s="33"/>
      <c r="C7" s="34"/>
      <c r="D7" s="34"/>
      <c r="E7" s="35" t="s">
        <v>11</v>
      </c>
      <c r="F7" s="24">
        <v>36</v>
      </c>
      <c r="G7" s="24">
        <v>0</v>
      </c>
      <c r="H7" s="24">
        <f t="shared" ref="H7:H13" si="0">F7*G7</f>
        <v>0</v>
      </c>
    </row>
    <row r="8" spans="2:8" ht="13.8">
      <c r="B8" s="33"/>
      <c r="C8" s="34"/>
      <c r="D8" s="34"/>
      <c r="E8" s="35"/>
      <c r="F8" s="24"/>
      <c r="G8" s="24"/>
      <c r="H8" s="24">
        <f t="shared" si="0"/>
        <v>0</v>
      </c>
    </row>
    <row r="9" spans="2:8" ht="13.8">
      <c r="B9" s="33" t="s">
        <v>4</v>
      </c>
      <c r="C9" s="34" t="s">
        <v>35</v>
      </c>
      <c r="D9" s="34"/>
      <c r="E9" s="35"/>
      <c r="F9" s="24"/>
      <c r="G9" s="24"/>
      <c r="H9" s="24">
        <f t="shared" si="0"/>
        <v>0</v>
      </c>
    </row>
    <row r="10" spans="2:8" ht="13.8">
      <c r="B10" s="33"/>
      <c r="C10" s="34"/>
      <c r="D10" s="34"/>
      <c r="E10" s="35" t="s">
        <v>11</v>
      </c>
      <c r="F10" s="24">
        <v>1</v>
      </c>
      <c r="G10" s="24"/>
      <c r="H10" s="24">
        <f t="shared" si="0"/>
        <v>0</v>
      </c>
    </row>
    <row r="11" spans="2:8" ht="13.8">
      <c r="B11" s="33"/>
      <c r="C11" s="34"/>
      <c r="D11" s="34"/>
      <c r="E11" s="35"/>
      <c r="F11" s="24"/>
      <c r="G11" s="24"/>
      <c r="H11" s="24">
        <f t="shared" si="0"/>
        <v>0</v>
      </c>
    </row>
    <row r="12" spans="2:8" ht="27.6">
      <c r="B12" s="33" t="s">
        <v>5</v>
      </c>
      <c r="C12" s="34" t="s">
        <v>40</v>
      </c>
      <c r="D12" s="34"/>
      <c r="E12" s="35"/>
      <c r="F12" s="24"/>
      <c r="G12" s="24"/>
      <c r="H12" s="24">
        <f t="shared" si="0"/>
        <v>0</v>
      </c>
    </row>
    <row r="13" spans="2:8" ht="13.8">
      <c r="B13" s="33"/>
      <c r="C13" s="34"/>
      <c r="D13" s="34"/>
      <c r="E13" s="35" t="s">
        <v>11</v>
      </c>
      <c r="F13" s="24">
        <v>2</v>
      </c>
      <c r="G13" s="24">
        <v>0</v>
      </c>
      <c r="H13" s="24">
        <f t="shared" si="0"/>
        <v>0</v>
      </c>
    </row>
    <row r="14" spans="2:8" ht="13.8">
      <c r="B14" s="33"/>
      <c r="C14" s="34"/>
      <c r="D14" s="34"/>
      <c r="E14" s="35"/>
      <c r="F14" s="24"/>
      <c r="G14" s="24"/>
      <c r="H14" s="24"/>
    </row>
    <row r="15" spans="2:8" ht="14.4" thickBot="1">
      <c r="B15" s="37"/>
      <c r="C15" s="38" t="s">
        <v>33</v>
      </c>
      <c r="D15" s="38"/>
      <c r="E15" s="38"/>
      <c r="F15" s="39"/>
      <c r="G15" s="40" t="s">
        <v>25</v>
      </c>
      <c r="H15" s="41">
        <f>SUM(H5:H14)</f>
        <v>0</v>
      </c>
    </row>
    <row r="16" spans="2:8" ht="16.2" thickTop="1"/>
  </sheetData>
  <mergeCells count="1">
    <mergeCell ref="C2:G2"/>
  </mergeCells>
  <pageMargins left="0.7" right="0.7" top="0.75" bottom="0.75" header="0.3" footer="0.3"/>
  <pageSetup paperSize="9" orientation="portrait" r:id="rId1"/>
  <headerFooter>
    <oddHeader>&amp;C&amp;F</oddHeader>
    <oddFooter>&amp;CStran &amp;P od &amp;N&amp;R&amp;A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19908-4D42-47D8-9DA2-8235D68327F6}">
  <dimension ref="A1:H43"/>
  <sheetViews>
    <sheetView showZeros="0" topLeftCell="B1" zoomScaleNormal="100" workbookViewId="0">
      <selection activeCell="N21" sqref="N21"/>
    </sheetView>
  </sheetViews>
  <sheetFormatPr defaultColWidth="9.109375" defaultRowHeight="15.6"/>
  <cols>
    <col min="1" max="1" width="2" style="5" hidden="1" customWidth="1"/>
    <col min="2" max="2" width="3.88671875" style="9" customWidth="1"/>
    <col min="3" max="4" width="38.88671875" style="2" customWidth="1"/>
    <col min="5" max="5" width="4.88671875" style="3" customWidth="1"/>
    <col min="6" max="6" width="10.33203125" style="4" customWidth="1"/>
    <col min="7" max="7" width="12.44140625" style="4" customWidth="1"/>
    <col min="8" max="8" width="16.109375" style="4" customWidth="1"/>
    <col min="9" max="16384" width="9.109375" style="5"/>
  </cols>
  <sheetData>
    <row r="1" spans="2:8">
      <c r="B1" s="1"/>
    </row>
    <row r="2" spans="2:8" ht="18">
      <c r="B2" s="36"/>
      <c r="C2" s="51" t="s">
        <v>34</v>
      </c>
      <c r="D2" s="51"/>
      <c r="E2" s="51"/>
      <c r="F2" s="51"/>
      <c r="G2" s="51"/>
    </row>
    <row r="4" spans="2:8" ht="13.8">
      <c r="B4" s="6" t="s">
        <v>12</v>
      </c>
      <c r="C4" s="7" t="s">
        <v>13</v>
      </c>
      <c r="D4" s="7" t="s">
        <v>37</v>
      </c>
      <c r="E4" s="6" t="s">
        <v>14</v>
      </c>
      <c r="F4" s="8" t="s">
        <v>15</v>
      </c>
      <c r="G4" s="8" t="s">
        <v>16</v>
      </c>
      <c r="H4" s="8" t="s">
        <v>17</v>
      </c>
    </row>
    <row r="5" spans="2:8" ht="13.8">
      <c r="B5" s="33"/>
      <c r="C5" s="34"/>
      <c r="D5" s="34"/>
      <c r="E5" s="35"/>
      <c r="F5" s="24"/>
      <c r="G5" s="24"/>
      <c r="H5" s="24"/>
    </row>
    <row r="6" spans="2:8" ht="13.8">
      <c r="B6" s="33" t="s">
        <v>2</v>
      </c>
      <c r="C6" s="34" t="s">
        <v>26</v>
      </c>
      <c r="D6" s="34"/>
      <c r="E6" s="35"/>
      <c r="F6" s="24"/>
      <c r="G6" s="24"/>
      <c r="H6" s="24"/>
    </row>
    <row r="7" spans="2:8" ht="13.8">
      <c r="B7" s="33"/>
      <c r="C7" s="34"/>
      <c r="D7" s="34"/>
      <c r="E7" s="35" t="s">
        <v>11</v>
      </c>
      <c r="F7" s="24">
        <v>1</v>
      </c>
      <c r="G7" s="24"/>
      <c r="H7" s="24">
        <f t="shared" ref="H7:H19" si="0">F7*G7</f>
        <v>0</v>
      </c>
    </row>
    <row r="8" spans="2:8" ht="13.8">
      <c r="B8" s="33"/>
      <c r="C8" s="34"/>
      <c r="D8" s="34"/>
      <c r="E8" s="35"/>
      <c r="F8" s="24"/>
      <c r="G8" s="24"/>
      <c r="H8" s="24">
        <f t="shared" si="0"/>
        <v>0</v>
      </c>
    </row>
    <row r="9" spans="2:8" ht="27.6">
      <c r="B9" s="33" t="s">
        <v>3</v>
      </c>
      <c r="C9" s="34" t="s">
        <v>27</v>
      </c>
      <c r="D9" s="34"/>
      <c r="E9" s="35"/>
      <c r="F9" s="24"/>
      <c r="G9" s="24"/>
      <c r="H9" s="24">
        <f t="shared" si="0"/>
        <v>0</v>
      </c>
    </row>
    <row r="10" spans="2:8" ht="13.8">
      <c r="B10" s="33"/>
      <c r="C10" s="34"/>
      <c r="D10" s="34"/>
      <c r="E10" s="35" t="s">
        <v>11</v>
      </c>
      <c r="F10" s="24">
        <v>1</v>
      </c>
      <c r="G10" s="24"/>
      <c r="H10" s="24">
        <f t="shared" si="0"/>
        <v>0</v>
      </c>
    </row>
    <row r="11" spans="2:8" ht="13.8">
      <c r="B11" s="33"/>
      <c r="C11" s="34"/>
      <c r="D11" s="34"/>
      <c r="E11" s="35"/>
      <c r="F11" s="24"/>
      <c r="G11" s="24"/>
      <c r="H11" s="24">
        <f t="shared" si="0"/>
        <v>0</v>
      </c>
    </row>
    <row r="12" spans="2:8" ht="13.8">
      <c r="B12" s="33" t="s">
        <v>4</v>
      </c>
      <c r="C12" s="34" t="s">
        <v>28</v>
      </c>
      <c r="D12" s="34"/>
      <c r="E12" s="35"/>
      <c r="F12" s="24"/>
      <c r="G12" s="24"/>
      <c r="H12" s="24">
        <f t="shared" si="0"/>
        <v>0</v>
      </c>
    </row>
    <row r="13" spans="2:8" ht="13.8">
      <c r="B13" s="33"/>
      <c r="C13" s="34"/>
      <c r="D13" s="34"/>
      <c r="E13" s="35" t="s">
        <v>11</v>
      </c>
      <c r="F13" s="24">
        <v>1</v>
      </c>
      <c r="G13" s="24"/>
      <c r="H13" s="24">
        <f t="shared" si="0"/>
        <v>0</v>
      </c>
    </row>
    <row r="14" spans="2:8" ht="13.8">
      <c r="B14" s="33"/>
      <c r="C14" s="34"/>
      <c r="D14" s="34"/>
      <c r="E14" s="35"/>
      <c r="F14" s="24"/>
      <c r="G14" s="24"/>
      <c r="H14" s="24">
        <f t="shared" si="0"/>
        <v>0</v>
      </c>
    </row>
    <row r="15" spans="2:8" ht="27.6">
      <c r="B15" s="33" t="s">
        <v>5</v>
      </c>
      <c r="C15" s="34" t="s">
        <v>29</v>
      </c>
      <c r="D15" s="34"/>
      <c r="E15" s="35"/>
      <c r="F15" s="24"/>
      <c r="G15" s="24"/>
      <c r="H15" s="24">
        <f t="shared" si="0"/>
        <v>0</v>
      </c>
    </row>
    <row r="16" spans="2:8" ht="13.8">
      <c r="B16" s="33"/>
      <c r="C16" s="34"/>
      <c r="D16" s="34"/>
      <c r="E16" s="35" t="s">
        <v>11</v>
      </c>
      <c r="F16" s="24">
        <v>1</v>
      </c>
      <c r="G16" s="24"/>
      <c r="H16" s="24">
        <f t="shared" si="0"/>
        <v>0</v>
      </c>
    </row>
    <row r="17" spans="2:8" ht="13.8">
      <c r="B17" s="33"/>
      <c r="C17" s="34"/>
      <c r="D17" s="34"/>
      <c r="E17" s="35"/>
      <c r="F17" s="24"/>
      <c r="G17" s="24"/>
      <c r="H17" s="24">
        <f t="shared" si="0"/>
        <v>0</v>
      </c>
    </row>
    <row r="18" spans="2:8" ht="27.6">
      <c r="B18" s="33" t="s">
        <v>6</v>
      </c>
      <c r="C18" s="34" t="s">
        <v>30</v>
      </c>
      <c r="D18" s="34"/>
      <c r="E18" s="35"/>
      <c r="F18" s="24"/>
      <c r="G18" s="24"/>
      <c r="H18" s="24">
        <f t="shared" si="0"/>
        <v>0</v>
      </c>
    </row>
    <row r="19" spans="2:8" ht="13.8">
      <c r="B19" s="33"/>
      <c r="C19" s="34"/>
      <c r="D19" s="34"/>
      <c r="E19" s="35" t="s">
        <v>11</v>
      </c>
      <c r="F19" s="24">
        <v>1</v>
      </c>
      <c r="G19" s="24"/>
      <c r="H19" s="24">
        <f t="shared" si="0"/>
        <v>0</v>
      </c>
    </row>
    <row r="20" spans="2:8" ht="13.8">
      <c r="B20" s="33"/>
      <c r="C20" s="34"/>
      <c r="D20" s="34"/>
      <c r="E20" s="35"/>
      <c r="F20" s="24"/>
      <c r="G20" s="24"/>
      <c r="H20" s="24"/>
    </row>
    <row r="21" spans="2:8" ht="13.8">
      <c r="B21" s="33" t="s">
        <v>7</v>
      </c>
      <c r="C21" s="34" t="s">
        <v>31</v>
      </c>
      <c r="D21" s="34"/>
      <c r="E21" s="35"/>
      <c r="F21" s="24"/>
      <c r="G21" s="24"/>
      <c r="H21" s="24"/>
    </row>
    <row r="22" spans="2:8" ht="13.8">
      <c r="B22" s="33"/>
      <c r="C22" s="34"/>
      <c r="D22" s="34"/>
      <c r="E22" s="35" t="s">
        <v>11</v>
      </c>
      <c r="F22" s="24">
        <v>1</v>
      </c>
      <c r="G22" s="24"/>
      <c r="H22" s="24">
        <f t="shared" ref="H22" si="1">F22*G22</f>
        <v>0</v>
      </c>
    </row>
    <row r="23" spans="2:8" ht="13.8">
      <c r="B23" s="33"/>
      <c r="C23" s="34"/>
      <c r="D23" s="34"/>
      <c r="E23" s="35"/>
      <c r="F23" s="24"/>
      <c r="G23" s="24"/>
      <c r="H23" s="24"/>
    </row>
    <row r="24" spans="2:8" ht="27.6">
      <c r="B24" s="33" t="s">
        <v>8</v>
      </c>
      <c r="C24" s="34" t="s">
        <v>43</v>
      </c>
      <c r="D24" s="34"/>
      <c r="E24" s="35"/>
      <c r="F24" s="24"/>
      <c r="G24" s="24"/>
      <c r="H24" s="24"/>
    </row>
    <row r="25" spans="2:8" ht="13.8">
      <c r="B25" s="33"/>
      <c r="C25" s="34"/>
      <c r="D25" s="34"/>
      <c r="E25" s="35" t="s">
        <v>11</v>
      </c>
      <c r="F25" s="24">
        <v>1</v>
      </c>
      <c r="G25" s="24"/>
      <c r="H25" s="24">
        <f t="shared" ref="H25" si="2">F25*G25</f>
        <v>0</v>
      </c>
    </row>
    <row r="26" spans="2:8" ht="13.8">
      <c r="B26" s="33"/>
      <c r="C26" s="34"/>
      <c r="D26" s="34"/>
      <c r="E26" s="35"/>
      <c r="F26" s="24"/>
      <c r="G26" s="24"/>
      <c r="H26" s="24"/>
    </row>
    <row r="27" spans="2:8" ht="13.8">
      <c r="B27" s="33" t="s">
        <v>9</v>
      </c>
      <c r="C27" s="34" t="s">
        <v>38</v>
      </c>
      <c r="D27" s="34"/>
      <c r="E27" s="35"/>
      <c r="F27" s="24"/>
      <c r="G27" s="24"/>
      <c r="H27" s="24"/>
    </row>
    <row r="28" spans="2:8" ht="13.8">
      <c r="B28" s="33"/>
      <c r="C28" s="34"/>
      <c r="D28" s="34"/>
      <c r="E28" s="35" t="s">
        <v>11</v>
      </c>
      <c r="F28" s="24">
        <v>2</v>
      </c>
      <c r="G28" s="24">
        <v>0</v>
      </c>
      <c r="H28" s="24">
        <f t="shared" ref="H28" si="3">F28*G28</f>
        <v>0</v>
      </c>
    </row>
    <row r="29" spans="2:8" ht="13.8">
      <c r="B29" s="33"/>
      <c r="C29" s="34"/>
      <c r="D29" s="34"/>
      <c r="E29" s="35"/>
      <c r="F29" s="24"/>
      <c r="G29" s="24"/>
      <c r="H29" s="24"/>
    </row>
    <row r="30" spans="2:8" ht="13.8">
      <c r="B30" s="33" t="s">
        <v>10</v>
      </c>
      <c r="C30" s="34" t="s">
        <v>32</v>
      </c>
      <c r="D30" s="34"/>
      <c r="E30" s="35"/>
      <c r="F30" s="24"/>
      <c r="G30" s="24"/>
      <c r="H30" s="24"/>
    </row>
    <row r="31" spans="2:8" ht="13.8">
      <c r="B31" s="33"/>
      <c r="C31" s="34"/>
      <c r="D31" s="34"/>
      <c r="E31" s="35" t="s">
        <v>11</v>
      </c>
      <c r="F31" s="24">
        <v>1</v>
      </c>
      <c r="G31" s="24"/>
      <c r="H31" s="24">
        <f t="shared" ref="H31" si="4">F31*G31</f>
        <v>0</v>
      </c>
    </row>
    <row r="32" spans="2:8" ht="13.8">
      <c r="B32" s="33"/>
      <c r="C32" s="34"/>
      <c r="D32" s="34"/>
      <c r="E32" s="35"/>
      <c r="F32" s="24"/>
      <c r="G32" s="24"/>
      <c r="H32" s="24"/>
    </row>
    <row r="33" spans="2:8" ht="13.8">
      <c r="B33" s="33" t="s">
        <v>20</v>
      </c>
      <c r="C33" s="34" t="s">
        <v>41</v>
      </c>
      <c r="D33" s="34"/>
      <c r="E33" s="35"/>
      <c r="F33" s="24"/>
      <c r="G33" s="24"/>
      <c r="H33" s="24"/>
    </row>
    <row r="34" spans="2:8" ht="13.8">
      <c r="B34" s="33"/>
      <c r="C34" s="34"/>
      <c r="D34" s="34"/>
      <c r="E34" s="35" t="s">
        <v>11</v>
      </c>
      <c r="F34" s="24">
        <v>2</v>
      </c>
      <c r="G34" s="24"/>
      <c r="H34" s="24">
        <f t="shared" ref="H34" si="5">F34*G34</f>
        <v>0</v>
      </c>
    </row>
    <row r="35" spans="2:8" ht="13.8">
      <c r="B35" s="33"/>
      <c r="C35" s="34"/>
      <c r="D35" s="34"/>
      <c r="E35" s="35"/>
      <c r="F35" s="24"/>
      <c r="G35" s="24"/>
      <c r="H35" s="24"/>
    </row>
    <row r="36" spans="2:8" ht="13.8">
      <c r="B36" s="33" t="s">
        <v>21</v>
      </c>
      <c r="C36" s="34" t="s">
        <v>42</v>
      </c>
      <c r="D36" s="34"/>
      <c r="E36" s="35"/>
      <c r="F36" s="24"/>
      <c r="G36" s="24"/>
      <c r="H36" s="24"/>
    </row>
    <row r="37" spans="2:8" ht="13.8">
      <c r="B37" s="33"/>
      <c r="C37" s="34"/>
      <c r="D37" s="34"/>
      <c r="E37" s="35" t="s">
        <v>11</v>
      </c>
      <c r="F37" s="24">
        <v>3</v>
      </c>
      <c r="G37" s="24"/>
      <c r="H37" s="24">
        <f t="shared" ref="H37" si="6">F37*G37</f>
        <v>0</v>
      </c>
    </row>
    <row r="38" spans="2:8" ht="13.8">
      <c r="B38" s="33"/>
      <c r="C38" s="34"/>
      <c r="D38" s="34"/>
      <c r="E38" s="35"/>
      <c r="F38" s="24"/>
      <c r="G38" s="24"/>
      <c r="H38" s="24"/>
    </row>
    <row r="39" spans="2:8" ht="13.8">
      <c r="B39" s="33" t="s">
        <v>22</v>
      </c>
      <c r="C39" s="34" t="s">
        <v>36</v>
      </c>
      <c r="D39" s="34"/>
      <c r="E39" s="35"/>
      <c r="F39" s="24"/>
      <c r="G39" s="24"/>
      <c r="H39" s="24">
        <f t="shared" ref="H39:H40" si="7">F39*G39</f>
        <v>0</v>
      </c>
    </row>
    <row r="40" spans="2:8" ht="13.8">
      <c r="B40" s="33"/>
      <c r="C40" s="34"/>
      <c r="D40" s="34"/>
      <c r="E40" s="35" t="s">
        <v>11</v>
      </c>
      <c r="F40" s="24">
        <v>2</v>
      </c>
      <c r="G40" s="24"/>
      <c r="H40" s="24">
        <f t="shared" si="7"/>
        <v>0</v>
      </c>
    </row>
    <row r="41" spans="2:8" ht="13.8">
      <c r="B41" s="33"/>
      <c r="C41" s="34"/>
      <c r="D41" s="34"/>
      <c r="E41" s="35"/>
      <c r="F41" s="24"/>
      <c r="G41" s="24"/>
      <c r="H41" s="24"/>
    </row>
    <row r="42" spans="2:8" ht="14.4" thickBot="1">
      <c r="B42" s="37"/>
      <c r="C42" s="38" t="s">
        <v>34</v>
      </c>
      <c r="D42" s="38"/>
      <c r="E42" s="38"/>
      <c r="F42" s="39"/>
      <c r="G42" s="40" t="s">
        <v>25</v>
      </c>
      <c r="H42" s="41">
        <f>SUM(H6:H41)</f>
        <v>0</v>
      </c>
    </row>
    <row r="43" spans="2:8" ht="14.4" thickTop="1">
      <c r="B43" s="33"/>
      <c r="C43" s="34"/>
      <c r="D43" s="34"/>
      <c r="E43" s="35"/>
      <c r="F43" s="24"/>
      <c r="G43" s="24"/>
      <c r="H43" s="24"/>
    </row>
  </sheetData>
  <mergeCells count="1">
    <mergeCell ref="C2:G2"/>
  </mergeCells>
  <pageMargins left="0.7" right="0.7" top="0.75" bottom="0.75" header="0.3" footer="0.3"/>
  <pageSetup paperSize="9" orientation="portrait" r:id="rId1"/>
  <headerFooter>
    <oddHeader>&amp;C&amp;F</oddHeader>
    <oddFooter>&amp;CStran &amp;P od &amp;N&amp;R&amp;A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12497DBA8AB1544E8B3E1C747959FF47" ma:contentTypeVersion="11" ma:contentTypeDescription="Ustvari nov dokument." ma:contentTypeScope="" ma:versionID="fca8cd6355b20b6450e8b2a87aa327db">
  <xsd:schema xmlns:xsd="http://www.w3.org/2001/XMLSchema" xmlns:xs="http://www.w3.org/2001/XMLSchema" xmlns:p="http://schemas.microsoft.com/office/2006/metadata/properties" xmlns:ns2="85941a66-a05e-4578-b988-f52595036294" xmlns:ns3="8f68ecf4-8c1e-4fcc-b410-758817f2dedf" targetNamespace="http://schemas.microsoft.com/office/2006/metadata/properties" ma:root="true" ma:fieldsID="db2e424f7708046e1d91d156e9a73cee" ns2:_="" ns3:_="">
    <xsd:import namespace="85941a66-a05e-4578-b988-f52595036294"/>
    <xsd:import namespace="8f68ecf4-8c1e-4fcc-b410-758817f2ded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941a66-a05e-4578-b988-f5259503629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Oznake slike" ma:readOnly="false" ma:fieldId="{5cf76f15-5ced-4ddc-b409-7134ff3c332f}" ma:taxonomyMulti="true" ma:sspId="2472e670-6536-4b9e-8b7c-aba859b03e5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68ecf4-8c1e-4fcc-b410-758817f2dedf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4f7b77b4-3782-4cc3-840e-c11715f3494e}" ma:internalName="TaxCatchAll" ma:showField="CatchAllData" ma:web="8f68ecf4-8c1e-4fcc-b410-758817f2ded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941a66-a05e-4578-b988-f52595036294">
      <Terms xmlns="http://schemas.microsoft.com/office/infopath/2007/PartnerControls"/>
    </lcf76f155ced4ddcb4097134ff3c332f>
    <TaxCatchAll xmlns="8f68ecf4-8c1e-4fcc-b410-758817f2dedf" xsi:nil="true"/>
  </documentManagement>
</p:properties>
</file>

<file path=customXml/itemProps1.xml><?xml version="1.0" encoding="utf-8"?>
<ds:datastoreItem xmlns:ds="http://schemas.openxmlformats.org/officeDocument/2006/customXml" ds:itemID="{9983BFC6-F853-4C4E-81F0-53E175AEEF9D}"/>
</file>

<file path=customXml/itemProps2.xml><?xml version="1.0" encoding="utf-8"?>
<ds:datastoreItem xmlns:ds="http://schemas.openxmlformats.org/officeDocument/2006/customXml" ds:itemID="{02E066C6-131A-45CC-8721-170F5AD789CB}"/>
</file>

<file path=customXml/itemProps3.xml><?xml version="1.0" encoding="utf-8"?>
<ds:datastoreItem xmlns:ds="http://schemas.openxmlformats.org/officeDocument/2006/customXml" ds:itemID="{FE6C6A14-1D44-4D96-84A3-C8E7AA336AA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GLAVA</vt:lpstr>
      <vt:lpstr>multifunkcijski prostor</vt:lpstr>
      <vt:lpstr>kuhinja</vt:lpstr>
    </vt:vector>
  </TitlesOfParts>
  <Company>XXXXX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XXXXX</dc:creator>
  <cp:lastModifiedBy>Staša Kostič</cp:lastModifiedBy>
  <cp:lastPrinted>2026-07-07T10:28:39Z</cp:lastPrinted>
  <dcterms:created xsi:type="dcterms:W3CDTF">1997-01-22T20:17:15Z</dcterms:created>
  <dcterms:modified xsi:type="dcterms:W3CDTF">2026-08-06T06:13:52Z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0x01010012497DBA8AB1544E8B3E1C747959FF47</vt:lpwstr>
  </property>
</Properties>
</file>